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ctor\Desktop\"/>
    </mc:Choice>
  </mc:AlternateContent>
  <xr:revisionPtr revIDLastSave="0" documentId="8_{5AD42653-F2EF-4424-8C6D-E3B8A9B1CEA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русск яз" sheetId="1" r:id="rId1"/>
    <sheet name="гос яз" sheetId="2" r:id="rId2"/>
  </sheets>
  <calcPr calcId="191029"/>
</workbook>
</file>

<file path=xl/calcChain.xml><?xml version="1.0" encoding="utf-8"?>
<calcChain xmlns="http://schemas.openxmlformats.org/spreadsheetml/2006/main">
  <c r="K6" i="1" l="1"/>
  <c r="G8" i="2"/>
  <c r="G7" i="2"/>
  <c r="K5" i="1"/>
  <c r="G6" i="2"/>
  <c r="G5" i="2"/>
  <c r="K4" i="1"/>
  <c r="K3" i="1"/>
  <c r="K2" i="1"/>
  <c r="G4" i="2" l="1"/>
</calcChain>
</file>

<file path=xl/sharedStrings.xml><?xml version="1.0" encoding="utf-8"?>
<sst xmlns="http://schemas.openxmlformats.org/spreadsheetml/2006/main" count="59" uniqueCount="35">
  <si>
    <t>шт</t>
  </si>
  <si>
    <t xml:space="preserve">Тепловлагообменник для пациентов для сохранения тепла и влаги в дыхательной смеси при спонтанном дыхании. Тепловлагообменник типа "искусственный нос" для трахеостом , с герметичной крышкой - портом для санации трахеи и бронхоскопии, с кислородным шарнирным штуцером (угол поворота 120 град),  соединение 15М. Возврат влаги не менее 26мг /л, сопротивление потоку (30 л/мин) не более 0,2см Н2О, объём не более 19мл, масса не более 8г в комплекте с трубкой кислородной продольноармированной. Вес не более 32,5 г. Материал: полипропилен, полиэтилен, гигроскопичная пористая мембрана, без латекса. Упаковка: индивидуальная, клинически чистая,  40 шт. </t>
  </si>
  <si>
    <t>Тепловлагообменник типа "искусственный нос" для трахеостом , с герметичной крышкой - портом для санации трахеи и бронхоскопии, с кислородным шарнирным штуцером</t>
  </si>
  <si>
    <t>Трахеостомға арналған "жасанды мұрын" типті жылу алмастырғыш, герметикалық қақпағы бар-трахея мен бронхоскопияны қалпына келтіруге арналған порт, оттегі топсалы фитингтері бар</t>
  </si>
  <si>
    <t>Өздігінен тыныс алу кезінде тыныс алу қоспасында жылу мен ылғалды сақтауға арналған Пациенттерге арналған жылу алмастырғыш. Трахеостомға арналған "жасанды мұрын" типті жылу алмастырғыш , трахеяны және бронхоскопияны санациялауға арналған герметикалық қақпағы бар, оттегі топсалы штуцері бар (айналу бұрышы 120 градус), қосылымы 15 м. ылғалды қайтару кемінде 26 мг / л, ағынға төзімділік (30 л/мин) 0,2 см Н2О аспайды, көлемі 19 м аспайды мл, салмағы 8 г аспайды, бойлық арматураланған оттегі түтігі бар. Салмағы 32,5 г аспайды.Материал: полипропилен, полиэтилен, гигроскопиялық кеуекті мембрана, латекссіз. Қаптама: жеке, клиникалық таза, 40 дана</t>
  </si>
  <si>
    <t>дана</t>
  </si>
  <si>
    <t>DDP</t>
  </si>
  <si>
    <t>тапсырыс берушінің өтінімі бойынша</t>
  </si>
  <si>
    <t xml:space="preserve">по заявке заказчика </t>
  </si>
  <si>
    <t>сумма</t>
  </si>
  <si>
    <t>Приложение 1</t>
  </si>
  <si>
    <t>Емкость с притёртой крышкой (тёмная)</t>
  </si>
  <si>
    <t>Склянки с притертой пробкой используются для хранения пахучих веществ. Темное стекло защищает от солнечных лучей,рабочий объём на 5л Узкая горловина</t>
  </si>
  <si>
    <t>Склянки с притертой пробкой используются для хранения пахучих веществ. Темное стекло защищает от солнечных лучей,рабочий объём на 2,5 л</t>
  </si>
  <si>
    <t>Қақпағы бар контейнер (қараңғы)</t>
  </si>
  <si>
    <t>Хош иісті заттарды сақтау үшін ұнтақталған тығыны бар бөтелкелер қолданылады. Қараңғы әйнек күн сәулесінен қорғайды, жұмыс көлемі 5л тар мойын</t>
  </si>
  <si>
    <t>Хош иісті заттарды сақтау үшін ұнтақталған тығыны бар бөтелкелер қолданылады. Қараңғы әйнек күн сәулесінен қорғайды, жұмыс көлемі 2,5 л</t>
  </si>
  <si>
    <t xml:space="preserve">№
</t>
  </si>
  <si>
    <t>Наименование</t>
  </si>
  <si>
    <t xml:space="preserve">Характеристика </t>
  </si>
  <si>
    <t xml:space="preserve">Ед.изм.
</t>
  </si>
  <si>
    <t>кол-во</t>
  </si>
  <si>
    <t>цена</t>
  </si>
  <si>
    <t xml:space="preserve">Капилляры </t>
  </si>
  <si>
    <t>Капилляры гепаринизированные 100 мкл (с принадлежностями safeCLINITUBES-пластиковые)(250шт)</t>
  </si>
  <si>
    <t>уп</t>
  </si>
  <si>
    <t>100 мкл гепаринделген капиллярлар (safeclinitubes керек-жарақтарымен-пластик)(250 дана)</t>
  </si>
  <si>
    <t>Капиллярлар</t>
  </si>
  <si>
    <t>Атауы</t>
  </si>
  <si>
    <t>Сипаттамасы</t>
  </si>
  <si>
    <t xml:space="preserve">өлшем бірлігі
</t>
  </si>
  <si>
    <t>саны</t>
  </si>
  <si>
    <t>бағасы</t>
  </si>
  <si>
    <t>сомасы</t>
  </si>
  <si>
    <t>Тапсырыс берушінің өтінімі бойынша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</si>
</sst>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8"/>
      <name val="Arial"/>
      <family val="2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2"/>
      <name val="新細明體"/>
      <family val="1"/>
      <charset val="136"/>
    </font>
    <font>
      <u/>
      <sz val="10"/>
      <color theme="10"/>
      <name val="Arial Cyr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Times New Roman"/>
      <family val="1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Arial"/>
      <family val="2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3" fillId="0" borderId="0"/>
    <xf numFmtId="0" fontId="5" fillId="0" borderId="0"/>
    <xf numFmtId="0" fontId="5" fillId="0" borderId="0"/>
    <xf numFmtId="0" fontId="6" fillId="0" borderId="0"/>
    <xf numFmtId="0" fontId="4" fillId="0" borderId="0"/>
    <xf numFmtId="0" fontId="4" fillId="0" borderId="0"/>
    <xf numFmtId="0" fontId="2" fillId="0" borderId="0" applyNumberFormat="0" applyFill="0" applyBorder="0" applyProtection="0"/>
    <xf numFmtId="0" fontId="6" fillId="0" borderId="0"/>
    <xf numFmtId="164" fontId="6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Protection="0"/>
    <xf numFmtId="0" fontId="7" fillId="0" borderId="0"/>
    <xf numFmtId="0" fontId="8" fillId="0" borderId="0">
      <alignment vertical="center"/>
    </xf>
  </cellStyleXfs>
  <cellXfs count="33">
    <xf numFmtId="0" fontId="0" fillId="0" borderId="0" xfId="0"/>
    <xf numFmtId="0" fontId="0" fillId="0" borderId="1" xfId="0" applyBorder="1"/>
    <xf numFmtId="0" fontId="16" fillId="2" borderId="1" xfId="0" applyFont="1" applyFill="1" applyBorder="1" applyAlignment="1">
      <alignment horizontal="left" vertical="top"/>
    </xf>
    <xf numFmtId="0" fontId="13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13" fillId="2" borderId="1" xfId="0" applyFont="1" applyFill="1" applyBorder="1" applyAlignment="1">
      <alignment wrapText="1"/>
    </xf>
    <xf numFmtId="0" fontId="0" fillId="0" borderId="0" xfId="0" applyAlignment="1">
      <alignment vertical="center"/>
    </xf>
    <xf numFmtId="0" fontId="16" fillId="2" borderId="1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/>
    <xf numFmtId="0" fontId="17" fillId="0" borderId="1" xfId="0" applyFont="1" applyBorder="1" applyAlignment="1">
      <alignment vertical="center"/>
    </xf>
    <xf numFmtId="0" fontId="19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top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center"/>
    </xf>
  </cellXfs>
  <cellStyles count="14">
    <cellStyle name="Гиперссылка 2" xfId="10" xr:uid="{00000000-0005-0000-0000-000000000000}"/>
    <cellStyle name="Обычный" xfId="0" builtinId="0"/>
    <cellStyle name="Обычный 12" xfId="2" xr:uid="{00000000-0005-0000-0000-000002000000}"/>
    <cellStyle name="Обычный 2" xfId="6" xr:uid="{00000000-0005-0000-0000-000003000000}"/>
    <cellStyle name="Обычный 2 2" xfId="11" xr:uid="{00000000-0005-0000-0000-000004000000}"/>
    <cellStyle name="Обычный 3" xfId="7" xr:uid="{00000000-0005-0000-0000-000005000000}"/>
    <cellStyle name="Обычный 3 2" xfId="12" xr:uid="{00000000-0005-0000-0000-000006000000}"/>
    <cellStyle name="Обычный 4" xfId="3" xr:uid="{00000000-0005-0000-0000-000007000000}"/>
    <cellStyle name="Обычный 4 2" xfId="8" xr:uid="{00000000-0005-0000-0000-000008000000}"/>
    <cellStyle name="Обычный 5" xfId="13" xr:uid="{00000000-0005-0000-0000-000009000000}"/>
    <cellStyle name="Обычный 6" xfId="4" xr:uid="{00000000-0005-0000-0000-00000A000000}"/>
    <cellStyle name="Обычный 7" xfId="1" xr:uid="{00000000-0005-0000-0000-00000B000000}"/>
    <cellStyle name="Стиль 1" xfId="5" xr:uid="{00000000-0005-0000-0000-00000C000000}"/>
    <cellStyle name="Финансовый 2" xfId="9" xr:uid="{00000000-0005-0000-0000-00000D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E1:M6"/>
  <sheetViews>
    <sheetView tabSelected="1" topLeftCell="E1" workbookViewId="0">
      <selection activeCell="O3" sqref="O3"/>
    </sheetView>
  </sheetViews>
  <sheetFormatPr defaultRowHeight="11.25" x14ac:dyDescent="0.2"/>
  <cols>
    <col min="5" max="5" width="6.6640625" customWidth="1"/>
    <col min="6" max="6" width="26.33203125" customWidth="1"/>
    <col min="7" max="7" width="46.5" customWidth="1"/>
    <col min="10" max="10" width="13" customWidth="1"/>
    <col min="11" max="11" width="21.1640625" customWidth="1"/>
    <col min="13" max="13" width="13.33203125" customWidth="1"/>
  </cols>
  <sheetData>
    <row r="1" spans="5:13" ht="63.75" customHeight="1" x14ac:dyDescent="0.2">
      <c r="E1" s="20" t="s">
        <v>17</v>
      </c>
      <c r="F1" s="20" t="s">
        <v>18</v>
      </c>
      <c r="G1" s="20" t="s">
        <v>19</v>
      </c>
      <c r="H1" s="20" t="s">
        <v>20</v>
      </c>
      <c r="I1" s="20" t="s">
        <v>21</v>
      </c>
      <c r="J1" s="20" t="s">
        <v>22</v>
      </c>
      <c r="K1" s="20" t="s">
        <v>9</v>
      </c>
      <c r="L1" s="7" t="s">
        <v>6</v>
      </c>
      <c r="M1" s="7" t="s">
        <v>8</v>
      </c>
    </row>
    <row r="2" spans="5:13" ht="204" x14ac:dyDescent="0.2">
      <c r="E2" s="4">
        <v>1</v>
      </c>
      <c r="F2" s="21" t="s">
        <v>2</v>
      </c>
      <c r="G2" s="22" t="s">
        <v>1</v>
      </c>
      <c r="H2" s="23" t="s">
        <v>0</v>
      </c>
      <c r="I2" s="23">
        <v>150</v>
      </c>
      <c r="J2" s="23">
        <v>1336</v>
      </c>
      <c r="K2" s="29">
        <f>I2*J2</f>
        <v>200400</v>
      </c>
      <c r="L2" s="7" t="s">
        <v>6</v>
      </c>
      <c r="M2" s="7" t="s">
        <v>8</v>
      </c>
    </row>
    <row r="3" spans="5:13" ht="72.75" customHeight="1" x14ac:dyDescent="0.2">
      <c r="E3" s="9">
        <v>2</v>
      </c>
      <c r="F3" s="10" t="s">
        <v>11</v>
      </c>
      <c r="G3" s="7" t="s">
        <v>12</v>
      </c>
      <c r="H3" s="10" t="s">
        <v>0</v>
      </c>
      <c r="I3" s="9">
        <v>7</v>
      </c>
      <c r="J3" s="10">
        <v>27000</v>
      </c>
      <c r="K3" s="28">
        <f t="shared" ref="K3:K4" si="0">I3*J3</f>
        <v>189000</v>
      </c>
      <c r="L3" s="7" t="s">
        <v>6</v>
      </c>
      <c r="M3" s="7" t="s">
        <v>8</v>
      </c>
    </row>
    <row r="4" spans="5:13" ht="75" customHeight="1" x14ac:dyDescent="0.2">
      <c r="E4" s="9">
        <v>3</v>
      </c>
      <c r="F4" s="10" t="s">
        <v>11</v>
      </c>
      <c r="G4" s="7" t="s">
        <v>13</v>
      </c>
      <c r="H4" s="10" t="s">
        <v>0</v>
      </c>
      <c r="I4" s="9">
        <v>2</v>
      </c>
      <c r="J4" s="10">
        <v>17500</v>
      </c>
      <c r="K4" s="28">
        <f t="shared" si="0"/>
        <v>35000</v>
      </c>
      <c r="L4" s="7" t="s">
        <v>6</v>
      </c>
      <c r="M4" s="7" t="s">
        <v>8</v>
      </c>
    </row>
    <row r="5" spans="5:13" ht="51" x14ac:dyDescent="0.25">
      <c r="E5" s="2">
        <v>4</v>
      </c>
      <c r="F5" s="13" t="s">
        <v>23</v>
      </c>
      <c r="G5" s="13" t="s">
        <v>24</v>
      </c>
      <c r="H5" s="3" t="s">
        <v>25</v>
      </c>
      <c r="I5" s="3">
        <v>12</v>
      </c>
      <c r="J5" s="3">
        <v>152000</v>
      </c>
      <c r="K5" s="30">
        <f t="shared" ref="K5" si="1">J5*I5</f>
        <v>1824000</v>
      </c>
      <c r="L5" s="7" t="s">
        <v>6</v>
      </c>
      <c r="M5" s="7" t="s">
        <v>8</v>
      </c>
    </row>
    <row r="6" spans="5:13" ht="29.25" customHeight="1" x14ac:dyDescent="0.25">
      <c r="E6" s="1"/>
      <c r="F6" s="1"/>
      <c r="G6" s="1"/>
      <c r="H6" s="1"/>
      <c r="I6" s="1"/>
      <c r="J6" s="1"/>
      <c r="K6" s="32">
        <f>SUM(K2:K5)</f>
        <v>2248400</v>
      </c>
      <c r="L6" s="1"/>
      <c r="M6" s="1"/>
    </row>
  </sheetData>
  <pageMargins left="0.23622047244094491" right="0.23622047244094491" top="0.39370078740157477" bottom="0.39370078740157477" header="0" footer="0"/>
  <pageSetup paperSize="9" fitToHeight="0" pageOrder="overThenDown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938D5-A107-4AD6-9325-592BBD35D45F}">
  <dimension ref="A1:I8"/>
  <sheetViews>
    <sheetView topLeftCell="A7" workbookViewId="0">
      <selection activeCell="G8" sqref="G8"/>
    </sheetView>
  </sheetViews>
  <sheetFormatPr defaultRowHeight="11.25" x14ac:dyDescent="0.2"/>
  <cols>
    <col min="1" max="1" width="9.33203125" style="16"/>
    <col min="2" max="2" width="24.5" customWidth="1"/>
    <col min="3" max="3" width="30" customWidth="1"/>
    <col min="4" max="4" width="23.83203125" style="14" customWidth="1"/>
    <col min="5" max="5" width="18" style="14" customWidth="1"/>
    <col min="6" max="6" width="15.6640625" style="14" customWidth="1"/>
    <col min="7" max="7" width="18.5" style="14" customWidth="1"/>
    <col min="8" max="8" width="14.83203125" style="14" customWidth="1"/>
    <col min="9" max="9" width="20.5" style="14" customWidth="1"/>
  </cols>
  <sheetData>
    <row r="1" spans="1:9" x14ac:dyDescent="0.2">
      <c r="H1" s="14" t="s">
        <v>10</v>
      </c>
    </row>
    <row r="3" spans="1:9" ht="38.25" x14ac:dyDescent="0.2">
      <c r="A3" s="20" t="s">
        <v>17</v>
      </c>
      <c r="B3" s="20" t="s">
        <v>28</v>
      </c>
      <c r="C3" s="20" t="s">
        <v>29</v>
      </c>
      <c r="D3" s="20" t="s">
        <v>30</v>
      </c>
      <c r="E3" s="20" t="s">
        <v>31</v>
      </c>
      <c r="F3" s="20" t="s">
        <v>32</v>
      </c>
      <c r="G3" s="20" t="s">
        <v>33</v>
      </c>
      <c r="H3" s="7" t="s">
        <v>6</v>
      </c>
      <c r="I3" s="7" t="s">
        <v>34</v>
      </c>
    </row>
    <row r="4" spans="1:9" ht="357" x14ac:dyDescent="0.2">
      <c r="A4" s="17">
        <v>1</v>
      </c>
      <c r="B4" s="5" t="s">
        <v>3</v>
      </c>
      <c r="C4" s="6" t="s">
        <v>4</v>
      </c>
      <c r="D4" s="23" t="s">
        <v>5</v>
      </c>
      <c r="E4" s="23">
        <v>150</v>
      </c>
      <c r="F4" s="23">
        <v>1336</v>
      </c>
      <c r="G4" s="23">
        <f>E4*F4</f>
        <v>200400</v>
      </c>
      <c r="H4" s="7" t="s">
        <v>6</v>
      </c>
      <c r="I4" s="7" t="s">
        <v>7</v>
      </c>
    </row>
    <row r="5" spans="1:9" ht="102" customHeight="1" x14ac:dyDescent="0.2">
      <c r="A5" s="18">
        <v>2</v>
      </c>
      <c r="B5" s="8" t="s">
        <v>14</v>
      </c>
      <c r="C5" s="8" t="s">
        <v>15</v>
      </c>
      <c r="D5" s="23" t="s">
        <v>5</v>
      </c>
      <c r="E5" s="9">
        <v>7</v>
      </c>
      <c r="F5" s="10">
        <v>27000</v>
      </c>
      <c r="G5" s="11">
        <f t="shared" ref="G5:G6" si="0">E5*F5</f>
        <v>189000</v>
      </c>
      <c r="H5" s="7" t="s">
        <v>6</v>
      </c>
      <c r="I5" s="7" t="s">
        <v>7</v>
      </c>
    </row>
    <row r="6" spans="1:9" ht="90.75" customHeight="1" x14ac:dyDescent="0.2">
      <c r="A6" s="18">
        <v>3</v>
      </c>
      <c r="B6" s="8" t="s">
        <v>14</v>
      </c>
      <c r="C6" s="12" t="s">
        <v>16</v>
      </c>
      <c r="D6" s="23" t="s">
        <v>5</v>
      </c>
      <c r="E6" s="9">
        <v>2</v>
      </c>
      <c r="F6" s="10">
        <v>17500</v>
      </c>
      <c r="G6" s="11">
        <f t="shared" si="0"/>
        <v>35000</v>
      </c>
      <c r="H6" s="7" t="s">
        <v>6</v>
      </c>
      <c r="I6" s="7" t="s">
        <v>7</v>
      </c>
    </row>
    <row r="7" spans="1:9" ht="75" x14ac:dyDescent="0.25">
      <c r="A7" s="19">
        <v>4</v>
      </c>
      <c r="B7" s="13" t="s">
        <v>27</v>
      </c>
      <c r="C7" s="13" t="s">
        <v>26</v>
      </c>
      <c r="D7" s="24" t="s">
        <v>25</v>
      </c>
      <c r="E7" s="24">
        <v>12</v>
      </c>
      <c r="F7" s="24">
        <v>152000</v>
      </c>
      <c r="G7" s="15">
        <f t="shared" ref="G7" si="1">F7*E7</f>
        <v>1824000</v>
      </c>
      <c r="H7" s="7" t="s">
        <v>6</v>
      </c>
      <c r="I7" s="7" t="s">
        <v>7</v>
      </c>
    </row>
    <row r="8" spans="1:9" ht="15.75" x14ac:dyDescent="0.2">
      <c r="A8" s="25"/>
      <c r="B8" s="26"/>
      <c r="C8" s="26"/>
      <c r="D8" s="27"/>
      <c r="E8" s="27"/>
      <c r="F8" s="27"/>
      <c r="G8" s="31">
        <f>SUM(G4:G7)</f>
        <v>2248400</v>
      </c>
      <c r="H8" s="27"/>
      <c r="I8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русск яз</vt:lpstr>
      <vt:lpstr>гос яз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Doctor</cp:lastModifiedBy>
  <cp:revision>1</cp:revision>
  <cp:lastPrinted>2023-11-20T05:14:21Z</cp:lastPrinted>
  <dcterms:created xsi:type="dcterms:W3CDTF">2023-11-20T05:14:21Z</dcterms:created>
  <dcterms:modified xsi:type="dcterms:W3CDTF">2024-08-18T07:25:58Z</dcterms:modified>
</cp:coreProperties>
</file>